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3" yWindow="-10" windowWidth="19813" windowHeight="5954"/>
  </bookViews>
  <sheets>
    <sheet name="proposta_lista preços unitári" sheetId="1" r:id="rId1"/>
  </sheets>
  <definedNames>
    <definedName name="_xlnm.Print_Area" localSheetId="0">'proposta_lista preços unitári'!$A$1:$H$86</definedName>
  </definedNames>
  <calcPr calcId="145621"/>
</workbook>
</file>

<file path=xl/calcChain.xml><?xml version="1.0" encoding="utf-8"?>
<calcChain xmlns="http://schemas.openxmlformats.org/spreadsheetml/2006/main">
  <c r="H62" i="1" l="1"/>
  <c r="G62" i="1" s="1"/>
  <c r="H61" i="1"/>
  <c r="G61" i="1" s="1"/>
  <c r="H60" i="1"/>
  <c r="G60" i="1" s="1"/>
  <c r="H59" i="1"/>
  <c r="G59" i="1" s="1"/>
  <c r="H58" i="1"/>
  <c r="G58" i="1" s="1"/>
  <c r="H57" i="1"/>
  <c r="G57" i="1" s="1"/>
  <c r="H56" i="1"/>
  <c r="G56" i="1" s="1"/>
  <c r="H55" i="1"/>
  <c r="G55" i="1" s="1"/>
  <c r="H71" i="1" l="1"/>
  <c r="G71" i="1" s="1"/>
  <c r="H70" i="1"/>
  <c r="G70" i="1" s="1"/>
  <c r="H69" i="1"/>
  <c r="G69" i="1" s="1"/>
  <c r="H67" i="1"/>
  <c r="G67" i="1" s="1"/>
  <c r="H66" i="1"/>
  <c r="G66" i="1" s="1"/>
  <c r="H65" i="1"/>
  <c r="G65" i="1" s="1"/>
  <c r="H64" i="1"/>
  <c r="G64" i="1" s="1"/>
  <c r="H54" i="1"/>
  <c r="G54" i="1" s="1"/>
  <c r="H53" i="1"/>
  <c r="G53" i="1" s="1"/>
  <c r="H52" i="1"/>
  <c r="G52" i="1" s="1"/>
  <c r="H51" i="1"/>
  <c r="G51" i="1" s="1"/>
  <c r="H50" i="1"/>
  <c r="G50" i="1" s="1"/>
  <c r="H49" i="1"/>
  <c r="G49" i="1" s="1"/>
  <c r="H48" i="1"/>
  <c r="G48" i="1" s="1"/>
  <c r="H47" i="1"/>
  <c r="G47" i="1" s="1"/>
  <c r="H46" i="1"/>
  <c r="G46" i="1" s="1"/>
  <c r="H45" i="1"/>
  <c r="G45" i="1" s="1"/>
  <c r="H43" i="1"/>
  <c r="G43" i="1" s="1"/>
  <c r="H42" i="1"/>
  <c r="G42" i="1" s="1"/>
  <c r="H41" i="1"/>
  <c r="G41" i="1" s="1"/>
  <c r="H40" i="1"/>
  <c r="G40" i="1" s="1"/>
  <c r="H39" i="1"/>
  <c r="G39" i="1" s="1"/>
  <c r="H38" i="1"/>
  <c r="G38" i="1" s="1"/>
  <c r="H37" i="1"/>
  <c r="G37" i="1" s="1"/>
  <c r="H36" i="1"/>
  <c r="G36" i="1" s="1"/>
  <c r="H35" i="1"/>
  <c r="G35" i="1" s="1"/>
  <c r="H34" i="1"/>
  <c r="G34" i="1" s="1"/>
  <c r="H33" i="1"/>
  <c r="G33" i="1" s="1"/>
  <c r="H32" i="1"/>
  <c r="G32" i="1" s="1"/>
  <c r="H31" i="1"/>
  <c r="G31" i="1" s="1"/>
  <c r="H30" i="1"/>
  <c r="G30" i="1" s="1"/>
  <c r="H29" i="1"/>
  <c r="G29" i="1" s="1"/>
  <c r="H28" i="1"/>
  <c r="G28" i="1" s="1"/>
  <c r="H27" i="1"/>
  <c r="G27" i="1" s="1"/>
  <c r="H26" i="1"/>
  <c r="G26" i="1" s="1"/>
  <c r="H25" i="1"/>
  <c r="G25" i="1" s="1"/>
  <c r="H24" i="1"/>
  <c r="G24" i="1" s="1"/>
  <c r="H23" i="1"/>
  <c r="G23" i="1" s="1"/>
  <c r="H22" i="1"/>
  <c r="G22" i="1" s="1"/>
  <c r="H21" i="1"/>
  <c r="G21" i="1" s="1"/>
  <c r="H20" i="1"/>
  <c r="G20" i="1" s="1"/>
  <c r="H19" i="1"/>
  <c r="G19" i="1" s="1"/>
  <c r="H18" i="1"/>
  <c r="G18" i="1" s="1"/>
  <c r="H17" i="1"/>
  <c r="G17" i="1" s="1"/>
  <c r="H16" i="1"/>
  <c r="G16" i="1" s="1"/>
  <c r="H15" i="1"/>
  <c r="G15" i="1" s="1"/>
  <c r="H14" i="1"/>
  <c r="G14" i="1" s="1"/>
  <c r="H13" i="1"/>
  <c r="G13" i="1" s="1"/>
  <c r="H12" i="1" l="1"/>
  <c r="G12" i="1" s="1"/>
  <c r="H72" i="1" l="1"/>
</calcChain>
</file>

<file path=xl/sharedStrings.xml><?xml version="1.0" encoding="utf-8"?>
<sst xmlns="http://schemas.openxmlformats.org/spreadsheetml/2006/main" count="136" uniqueCount="86">
  <si>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</si>
  <si>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</si>
  <si>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</si>
  <si>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</si>
  <si>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</si>
  <si>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</si>
  <si>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</si>
  <si>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</si>
  <si>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</si>
  <si>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</si>
  <si>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</si>
  <si>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</si>
  <si>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</si>
  <si>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</si>
  <si>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</si>
  <si>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</si>
  <si>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ANEXO III - Proposta base e lista de preços unitários (Atributo Preço)</t>
  </si>
  <si>
    <t>Edifício Sede do Município de Leiria</t>
  </si>
  <si>
    <t>Centro Associativo Municipal (CAM)</t>
  </si>
  <si>
    <t>Castelo de Leiria</t>
  </si>
  <si>
    <t>Castelo de Leiria (2)</t>
  </si>
  <si>
    <t>M|i|mo - Museu de Imagem e Movimento</t>
  </si>
  <si>
    <t>Moinho de Papel</t>
  </si>
  <si>
    <t>Escola de Trânsito de Leiria, sito em Ortigosa (junto ao Parque das Merendas da Lagoa)</t>
  </si>
  <si>
    <t>Agromuseu Municipal D. Julinha</t>
  </si>
  <si>
    <t>Museu de Leiria/Convento Santo Agostinho</t>
  </si>
  <si>
    <t>Centro de Interpretação do Lapedo</t>
  </si>
  <si>
    <t>Centro de Diálogo Intercultural de Leiria  (Igreja da Misericórdia/Casa dos Pintores)</t>
  </si>
  <si>
    <t>Ex- Banco de Portugal (EBP)</t>
  </si>
  <si>
    <t>Arquivo Municipal - São Romão</t>
  </si>
  <si>
    <t>Piscinas Municipais de Leiria - Edifício Nascente</t>
  </si>
  <si>
    <t>Pavilhão dos Silvas</t>
  </si>
  <si>
    <t>Estádio Municipal de Leiria - Dr. Magalhães Pessoa</t>
  </si>
  <si>
    <t>Centro Escolar dos Parceiros</t>
  </si>
  <si>
    <t>Centro Escolar da Maceira e Edifício da Biblioteca</t>
  </si>
  <si>
    <t>Centro Escolar da Barreira</t>
  </si>
  <si>
    <t>Escola Básica da Touria</t>
  </si>
  <si>
    <t>Escola Básica de Monte Real</t>
  </si>
  <si>
    <t>Escola Básica de Coimbrão</t>
  </si>
  <si>
    <t>Refeitório/Polivalente do Jardim de Infância de Telheiro</t>
  </si>
  <si>
    <t>Refeitório/Polivalente do Jardim de Infância de Boa Vista</t>
  </si>
  <si>
    <t>Centro Escolar de Marrazes</t>
  </si>
  <si>
    <t>Escola dos Apariços</t>
  </si>
  <si>
    <t>Biblioteca Municipal Afonso Lopes Vieira</t>
  </si>
  <si>
    <t>Piscina Municipal de Leiria</t>
  </si>
  <si>
    <t>Piscina Municipal de Caranguejeira</t>
  </si>
  <si>
    <t>Piscina Municipal de Maceira</t>
  </si>
  <si>
    <t>Edifício de S. Romão - utilizado pelo IEFP</t>
  </si>
  <si>
    <t>Centro de Interpretação Ambiental</t>
  </si>
  <si>
    <t>Leiria Sobre Rodas 2018</t>
  </si>
  <si>
    <t xml:space="preserve">Encontro Nacional de Veiculos Electricos </t>
  </si>
  <si>
    <t>Vivó Verão - Sand Spirit 2018</t>
  </si>
  <si>
    <t>Vivó Verão - Carnaval de Verão e Festa Silenciosa 2018</t>
  </si>
  <si>
    <t>Festival da Sardinha 2018</t>
  </si>
  <si>
    <t>Passagem de Ano 2018-2019</t>
  </si>
  <si>
    <t>Feira de maio 2019</t>
  </si>
  <si>
    <t>Prove Leiria Doçaria 2018</t>
  </si>
  <si>
    <t>Festival da Cerveja e do Marisco 2019</t>
  </si>
  <si>
    <t>Festa dos Museus 2019</t>
  </si>
  <si>
    <t>Aniversário do Agromuseu</t>
  </si>
  <si>
    <t>Dia Internacional dos Museus / Noite dos Museus</t>
  </si>
  <si>
    <t>Aniversário do Moinho do Papel</t>
  </si>
  <si>
    <t>Leiria Há Cem Anos 2019</t>
  </si>
  <si>
    <t>Leiria Medieval  2018</t>
  </si>
  <si>
    <t>IX Festival Gótico 2018</t>
  </si>
  <si>
    <t>Leituras encenadas Miguel Franco 2018</t>
  </si>
  <si>
    <t>Leiria Cidade Natal</t>
  </si>
  <si>
    <t>SERVIÇOS PERMANENTES</t>
  </si>
  <si>
    <t>Dias úteis diurno -PHNd</t>
  </si>
  <si>
    <t>Dias úteis noturno PHNn</t>
  </si>
  <si>
    <t>Fim semana/feriado diurno - PHNdf</t>
  </si>
  <si>
    <t>BOLSAS DE HORAS</t>
  </si>
  <si>
    <t>CONSUMIVEIS</t>
  </si>
  <si>
    <t>Papel Higiénico Jumbo Maxi</t>
  </si>
  <si>
    <t>Toalhas de Papel de Mão ZIG ZAG 2</t>
  </si>
  <si>
    <t xml:space="preserve">Sabonete Líquido </t>
  </si>
  <si>
    <t>UN.</t>
  </si>
  <si>
    <t>Mês</t>
  </si>
  <si>
    <t>Trimestre</t>
  </si>
  <si>
    <t>SERVIÇOS PONTUAIS</t>
  </si>
  <si>
    <t>Hora</t>
  </si>
  <si>
    <t>metro linear</t>
  </si>
  <si>
    <t>m2</t>
  </si>
  <si>
    <t>garrafão 5 litros</t>
  </si>
  <si>
    <t>Fim semana/feriado noturno - PHNnf</t>
  </si>
  <si>
    <t xml:space="preserve">CONVITE n.º 01/2018/DICP -  Serviços de higiene e limpeza, com fornecimento de consumíveis de casa de banho, ao abrigo do Acordo Quadro [Higiene e Limpeza - 2015 (AQ-HL-2015) – Lote 18 (Região Centro)], celebrado pela ESPAP – Entidade de Serviços Partilhados da Administração Pública, I. P. (código CPV 90911200)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</si>
</sst>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164" fontId="6" fillId="3" borderId="11" xfId="0" applyNumberFormat="1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65" fontId="4" fillId="3" borderId="4" xfId="0" applyNumberFormat="1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7" fillId="2" borderId="8" xfId="0" applyFont="1" applyFill="1" applyBorder="1" applyAlignment="1">
      <alignment horizontal="center" vertical="center"/>
    </xf>
    <xf numFmtId="164" fontId="6" fillId="3" borderId="4" xfId="0" applyNumberFormat="1" applyFont="1" applyFill="1" applyBorder="1" applyAlignment="1">
      <alignment horizontal="right" vertical="center" wrapText="1"/>
    </xf>
    <xf numFmtId="0" fontId="4" fillId="0" borderId="12" xfId="0" applyFont="1" applyBorder="1" applyAlignment="1">
      <alignment vertical="center"/>
    </xf>
    <xf numFmtId="9" fontId="4" fillId="0" borderId="2" xfId="1" applyFont="1" applyFill="1" applyBorder="1" applyAlignment="1">
      <alignment horizontal="center" vertical="center"/>
    </xf>
    <xf numFmtId="9" fontId="4" fillId="0" borderId="8" xfId="1" applyFont="1" applyFill="1" applyBorder="1" applyAlignment="1">
      <alignment horizontal="center" vertical="center"/>
    </xf>
    <xf numFmtId="9" fontId="4" fillId="0" borderId="4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4" fillId="3" borderId="11" xfId="0" applyNumberFormat="1" applyFont="1" applyFill="1" applyBorder="1" applyAlignment="1">
      <alignment horizontal="center" vertical="center"/>
    </xf>
    <xf numFmtId="165" fontId="4" fillId="3" borderId="9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justify" vertical="center" wrapText="1"/>
    </xf>
    <xf numFmtId="0" fontId="6" fillId="0" borderId="13" xfId="0" applyFont="1" applyFill="1" applyBorder="1" applyAlignment="1">
      <alignment horizontal="justify" vertical="center" wrapText="1"/>
    </xf>
    <xf numFmtId="0" fontId="6" fillId="0" borderId="1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6" fillId="0" borderId="13" xfId="0" applyNumberFormat="1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justify" vertical="center" wrapText="1"/>
    </xf>
    <xf numFmtId="0" fontId="1" fillId="0" borderId="13" xfId="0" applyFont="1" applyFill="1" applyBorder="1" applyAlignment="1">
      <alignment horizontal="justify" vertical="center" wrapText="1"/>
    </xf>
    <xf numFmtId="0" fontId="6" fillId="0" borderId="10" xfId="0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horizontal="justify" vertical="center" wrapText="1"/>
    </xf>
    <xf numFmtId="0" fontId="1" fillId="0" borderId="8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horizontal="justify" vertical="center"/>
    </xf>
    <xf numFmtId="2" fontId="4" fillId="0" borderId="2" xfId="0" applyNumberFormat="1" applyFont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1" fillId="0" borderId="3" xfId="0" applyFont="1" applyBorder="1" applyAlignme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2" fillId="0" borderId="12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justify" vertical="distributed" wrapText="1"/>
    </xf>
    <xf numFmtId="0" fontId="14" fillId="0" borderId="0" xfId="0" applyFont="1" applyFill="1" applyAlignment="1">
      <alignment horizontal="justify"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86"/>
  <sheetViews>
    <sheetView showGridLines="0" tabSelected="1" view="pageBreakPreview" zoomScale="140" zoomScaleNormal="100" zoomScaleSheetLayoutView="140" workbookViewId="0">
      <selection activeCell="A11" sqref="A11:G11"/>
    </sheetView>
  </sheetViews>
  <sheetFormatPr defaultColWidth="9.1796875" defaultRowHeight="10.25" x14ac:dyDescent="0.2"/>
  <cols>
    <col min="1" max="1" width="5.26953125" style="1" customWidth="1"/>
    <col min="2" max="2" width="31" style="1" customWidth="1"/>
    <col min="3" max="3" width="8.1796875" style="1" customWidth="1"/>
    <col min="4" max="4" width="9.7265625" style="1" customWidth="1"/>
    <col min="5" max="5" width="8.1796875" style="1" customWidth="1"/>
    <col min="6" max="6" width="6.1796875" style="1" customWidth="1"/>
    <col min="7" max="7" width="9.26953125" style="1" bestFit="1" customWidth="1"/>
    <col min="8" max="8" width="13.453125" style="1" customWidth="1"/>
    <col min="9" max="16384" width="9.1796875" style="1"/>
  </cols>
  <sheetData>
    <row r="5" spans="1:10" ht="48.9" customHeight="1" x14ac:dyDescent="0.2">
      <c r="A5" s="70" t="s">
        <v>85</v>
      </c>
      <c r="B5" s="70"/>
      <c r="C5" s="70"/>
      <c r="D5" s="70"/>
      <c r="E5" s="70"/>
      <c r="F5" s="70"/>
      <c r="G5" s="71"/>
      <c r="H5" s="71"/>
    </row>
    <row r="6" spans="1:10" ht="27.1" customHeight="1" x14ac:dyDescent="0.2">
      <c r="A6" s="2"/>
      <c r="B6" s="2"/>
      <c r="C6" s="2"/>
      <c r="D6" s="2"/>
      <c r="E6" s="2"/>
      <c r="F6" s="2"/>
      <c r="G6" s="3"/>
      <c r="H6" s="3"/>
    </row>
    <row r="7" spans="1:10" x14ac:dyDescent="0.2">
      <c r="A7" s="72" t="s">
        <v>16</v>
      </c>
      <c r="B7" s="73"/>
      <c r="C7" s="73"/>
      <c r="D7" s="73"/>
      <c r="E7" s="73"/>
      <c r="F7" s="73"/>
      <c r="G7" s="73"/>
      <c r="H7" s="73"/>
    </row>
    <row r="8" spans="1:10" ht="13.7" customHeight="1" x14ac:dyDescent="0.15">
      <c r="J8" s="4"/>
    </row>
    <row r="9" spans="1:10" x14ac:dyDescent="0.2">
      <c r="A9" s="74" t="s">
        <v>0</v>
      </c>
      <c r="B9" s="74" t="s">
        <v>1</v>
      </c>
      <c r="C9" s="74" t="s">
        <v>11</v>
      </c>
      <c r="D9" s="74" t="s">
        <v>10</v>
      </c>
      <c r="E9" s="74" t="s">
        <v>2</v>
      </c>
      <c r="F9" s="74" t="s">
        <v>3</v>
      </c>
      <c r="G9" s="74"/>
      <c r="H9" s="62" t="s">
        <v>7</v>
      </c>
    </row>
    <row r="10" spans="1:10" x14ac:dyDescent="0.2">
      <c r="A10" s="74"/>
      <c r="B10" s="74"/>
      <c r="C10" s="74"/>
      <c r="D10" s="74"/>
      <c r="E10" s="74"/>
      <c r="F10" s="18" t="s">
        <v>4</v>
      </c>
      <c r="G10" s="28" t="s">
        <v>5</v>
      </c>
      <c r="H10" s="63"/>
    </row>
    <row r="11" spans="1:10" s="13" customFormat="1" ht="24.8" customHeight="1" x14ac:dyDescent="0.35">
      <c r="A11" s="67" t="s">
        <v>67</v>
      </c>
      <c r="B11" s="68"/>
      <c r="C11" s="68"/>
      <c r="D11" s="68"/>
      <c r="E11" s="68"/>
      <c r="F11" s="68"/>
      <c r="G11" s="69"/>
      <c r="H11" s="27"/>
    </row>
    <row r="12" spans="1:10" s="13" customFormat="1" ht="24.8" customHeight="1" x14ac:dyDescent="0.35">
      <c r="A12" s="12">
        <v>1</v>
      </c>
      <c r="B12" s="40" t="s">
        <v>17</v>
      </c>
      <c r="C12" s="34" t="s">
        <v>77</v>
      </c>
      <c r="D12" s="34">
        <v>12</v>
      </c>
      <c r="E12" s="35">
        <v>0</v>
      </c>
      <c r="F12" s="31"/>
      <c r="G12" s="25">
        <f>H12*F12</f>
        <v>0</v>
      </c>
      <c r="H12" s="29">
        <f>D12*E12</f>
        <v>0</v>
      </c>
    </row>
    <row r="13" spans="1:10" s="13" customFormat="1" ht="24.8" customHeight="1" x14ac:dyDescent="0.35">
      <c r="A13" s="12">
        <v>2</v>
      </c>
      <c r="B13" s="41" t="s">
        <v>18</v>
      </c>
      <c r="C13" s="34" t="s">
        <v>77</v>
      </c>
      <c r="D13" s="34">
        <v>12</v>
      </c>
      <c r="E13" s="35">
        <v>0</v>
      </c>
      <c r="F13" s="31"/>
      <c r="G13" s="14">
        <f t="shared" ref="G13:G48" si="0">H13*F13</f>
        <v>0</v>
      </c>
      <c r="H13" s="15">
        <f t="shared" ref="H13:H48" si="1">D13*E13</f>
        <v>0</v>
      </c>
    </row>
    <row r="14" spans="1:10" s="13" customFormat="1" ht="24.8" customHeight="1" x14ac:dyDescent="0.35">
      <c r="A14" s="12">
        <v>3</v>
      </c>
      <c r="B14" s="42" t="s">
        <v>19</v>
      </c>
      <c r="C14" s="34" t="s">
        <v>77</v>
      </c>
      <c r="D14" s="34">
        <v>12</v>
      </c>
      <c r="E14" s="35">
        <v>0</v>
      </c>
      <c r="F14" s="31"/>
      <c r="G14" s="14">
        <f t="shared" si="0"/>
        <v>0</v>
      </c>
      <c r="H14" s="15">
        <f t="shared" si="1"/>
        <v>0</v>
      </c>
    </row>
    <row r="15" spans="1:10" s="13" customFormat="1" ht="24.8" customHeight="1" x14ac:dyDescent="0.35">
      <c r="A15" s="12">
        <v>4</v>
      </c>
      <c r="B15" s="40" t="s">
        <v>20</v>
      </c>
      <c r="C15" s="34" t="s">
        <v>77</v>
      </c>
      <c r="D15" s="34">
        <v>12</v>
      </c>
      <c r="E15" s="35">
        <v>0</v>
      </c>
      <c r="F15" s="31"/>
      <c r="G15" s="14">
        <f t="shared" si="0"/>
        <v>0</v>
      </c>
      <c r="H15" s="15">
        <f t="shared" si="1"/>
        <v>0</v>
      </c>
    </row>
    <row r="16" spans="1:10" s="13" customFormat="1" ht="24.8" customHeight="1" x14ac:dyDescent="0.35">
      <c r="A16" s="12">
        <v>5</v>
      </c>
      <c r="B16" s="40" t="s">
        <v>21</v>
      </c>
      <c r="C16" s="34" t="s">
        <v>77</v>
      </c>
      <c r="D16" s="34">
        <v>12</v>
      </c>
      <c r="E16" s="35">
        <v>0</v>
      </c>
      <c r="F16" s="31"/>
      <c r="G16" s="14">
        <f t="shared" si="0"/>
        <v>0</v>
      </c>
      <c r="H16" s="15">
        <f t="shared" si="1"/>
        <v>0</v>
      </c>
    </row>
    <row r="17" spans="1:8" s="13" customFormat="1" ht="24.8" customHeight="1" x14ac:dyDescent="0.35">
      <c r="A17" s="12">
        <v>6</v>
      </c>
      <c r="B17" s="41" t="s">
        <v>22</v>
      </c>
      <c r="C17" s="34" t="s">
        <v>77</v>
      </c>
      <c r="D17" s="34">
        <v>12</v>
      </c>
      <c r="E17" s="35">
        <v>0</v>
      </c>
      <c r="F17" s="31"/>
      <c r="G17" s="14">
        <f t="shared" si="0"/>
        <v>0</v>
      </c>
      <c r="H17" s="15">
        <f t="shared" si="1"/>
        <v>0</v>
      </c>
    </row>
    <row r="18" spans="1:8" s="13" customFormat="1" ht="32.85" customHeight="1" x14ac:dyDescent="0.35">
      <c r="A18" s="12">
        <v>7</v>
      </c>
      <c r="B18" s="39" t="s">
        <v>23</v>
      </c>
      <c r="C18" s="34" t="s">
        <v>77</v>
      </c>
      <c r="D18" s="34">
        <v>12</v>
      </c>
      <c r="E18" s="35">
        <v>0</v>
      </c>
      <c r="F18" s="31"/>
      <c r="G18" s="14">
        <f t="shared" si="0"/>
        <v>0</v>
      </c>
      <c r="H18" s="15">
        <f t="shared" si="1"/>
        <v>0</v>
      </c>
    </row>
    <row r="19" spans="1:8" s="13" customFormat="1" ht="24.8" customHeight="1" x14ac:dyDescent="0.35">
      <c r="A19" s="12">
        <v>8</v>
      </c>
      <c r="B19" s="43" t="s">
        <v>24</v>
      </c>
      <c r="C19" s="34" t="s">
        <v>77</v>
      </c>
      <c r="D19" s="34">
        <v>12</v>
      </c>
      <c r="E19" s="35">
        <v>0</v>
      </c>
      <c r="F19" s="31"/>
      <c r="G19" s="14">
        <f t="shared" si="0"/>
        <v>0</v>
      </c>
      <c r="H19" s="15">
        <f t="shared" si="1"/>
        <v>0</v>
      </c>
    </row>
    <row r="20" spans="1:8" s="13" customFormat="1" ht="24.8" customHeight="1" x14ac:dyDescent="0.35">
      <c r="A20" s="12">
        <v>9</v>
      </c>
      <c r="B20" s="40" t="s">
        <v>25</v>
      </c>
      <c r="C20" s="34" t="s">
        <v>77</v>
      </c>
      <c r="D20" s="34">
        <v>12</v>
      </c>
      <c r="E20" s="35">
        <v>0</v>
      </c>
      <c r="F20" s="31"/>
      <c r="G20" s="14">
        <f t="shared" si="0"/>
        <v>0</v>
      </c>
      <c r="H20" s="15">
        <f t="shared" si="1"/>
        <v>0</v>
      </c>
    </row>
    <row r="21" spans="1:8" s="13" customFormat="1" ht="24.8" customHeight="1" x14ac:dyDescent="0.35">
      <c r="A21" s="12">
        <v>10</v>
      </c>
      <c r="B21" s="40" t="s">
        <v>26</v>
      </c>
      <c r="C21" s="34" t="s">
        <v>77</v>
      </c>
      <c r="D21" s="34">
        <v>12</v>
      </c>
      <c r="E21" s="35">
        <v>0</v>
      </c>
      <c r="F21" s="31"/>
      <c r="G21" s="14">
        <f t="shared" si="0"/>
        <v>0</v>
      </c>
      <c r="H21" s="15">
        <f t="shared" si="1"/>
        <v>0</v>
      </c>
    </row>
    <row r="22" spans="1:8" s="13" customFormat="1" ht="34.85" customHeight="1" x14ac:dyDescent="0.35">
      <c r="A22" s="12">
        <v>11</v>
      </c>
      <c r="B22" s="40" t="s">
        <v>27</v>
      </c>
      <c r="C22" s="34" t="s">
        <v>77</v>
      </c>
      <c r="D22" s="34">
        <v>12</v>
      </c>
      <c r="E22" s="35">
        <v>0</v>
      </c>
      <c r="F22" s="31"/>
      <c r="G22" s="14">
        <f t="shared" si="0"/>
        <v>0</v>
      </c>
      <c r="H22" s="15">
        <f t="shared" si="1"/>
        <v>0</v>
      </c>
    </row>
    <row r="23" spans="1:8" s="13" customFormat="1" ht="24.8" customHeight="1" x14ac:dyDescent="0.35">
      <c r="A23" s="12">
        <v>12</v>
      </c>
      <c r="B23" s="44" t="s">
        <v>28</v>
      </c>
      <c r="C23" s="34" t="s">
        <v>77</v>
      </c>
      <c r="D23" s="34">
        <v>12</v>
      </c>
      <c r="E23" s="35">
        <v>0</v>
      </c>
      <c r="F23" s="31"/>
      <c r="G23" s="14">
        <f t="shared" si="0"/>
        <v>0</v>
      </c>
      <c r="H23" s="15">
        <f t="shared" si="1"/>
        <v>0</v>
      </c>
    </row>
    <row r="24" spans="1:8" s="13" customFormat="1" ht="24.8" customHeight="1" x14ac:dyDescent="0.35">
      <c r="A24" s="12">
        <v>13</v>
      </c>
      <c r="B24" s="44" t="s">
        <v>29</v>
      </c>
      <c r="C24" s="34" t="s">
        <v>77</v>
      </c>
      <c r="D24" s="34">
        <v>12</v>
      </c>
      <c r="E24" s="35">
        <v>0</v>
      </c>
      <c r="F24" s="31"/>
      <c r="G24" s="14">
        <f t="shared" si="0"/>
        <v>0</v>
      </c>
      <c r="H24" s="15">
        <f t="shared" si="1"/>
        <v>0</v>
      </c>
    </row>
    <row r="25" spans="1:8" s="13" customFormat="1" ht="24.8" customHeight="1" x14ac:dyDescent="0.35">
      <c r="A25" s="12">
        <v>14</v>
      </c>
      <c r="B25" s="45" t="s">
        <v>30</v>
      </c>
      <c r="C25" s="34" t="s">
        <v>77</v>
      </c>
      <c r="D25" s="34">
        <v>12</v>
      </c>
      <c r="E25" s="35">
        <v>0</v>
      </c>
      <c r="F25" s="31"/>
      <c r="G25" s="14">
        <f t="shared" si="0"/>
        <v>0</v>
      </c>
      <c r="H25" s="15">
        <f t="shared" si="1"/>
        <v>0</v>
      </c>
    </row>
    <row r="26" spans="1:8" s="13" customFormat="1" ht="24.8" customHeight="1" x14ac:dyDescent="0.35">
      <c r="A26" s="12">
        <v>15</v>
      </c>
      <c r="B26" s="41" t="s">
        <v>31</v>
      </c>
      <c r="C26" s="34" t="s">
        <v>77</v>
      </c>
      <c r="D26" s="34">
        <v>12</v>
      </c>
      <c r="E26" s="35">
        <v>0</v>
      </c>
      <c r="F26" s="31"/>
      <c r="G26" s="14">
        <f t="shared" si="0"/>
        <v>0</v>
      </c>
      <c r="H26" s="15">
        <f t="shared" si="1"/>
        <v>0</v>
      </c>
    </row>
    <row r="27" spans="1:8" s="13" customFormat="1" ht="24.8" customHeight="1" x14ac:dyDescent="0.35">
      <c r="A27" s="12">
        <v>16</v>
      </c>
      <c r="B27" s="40" t="s">
        <v>32</v>
      </c>
      <c r="C27" s="34" t="s">
        <v>77</v>
      </c>
      <c r="D27" s="34">
        <v>12</v>
      </c>
      <c r="E27" s="35">
        <v>0</v>
      </c>
      <c r="F27" s="31"/>
      <c r="G27" s="14">
        <f t="shared" si="0"/>
        <v>0</v>
      </c>
      <c r="H27" s="15">
        <f t="shared" si="1"/>
        <v>0</v>
      </c>
    </row>
    <row r="28" spans="1:8" s="13" customFormat="1" ht="24.8" customHeight="1" x14ac:dyDescent="0.35">
      <c r="A28" s="12">
        <v>17</v>
      </c>
      <c r="B28" s="41" t="s">
        <v>33</v>
      </c>
      <c r="C28" s="34" t="s">
        <v>78</v>
      </c>
      <c r="D28" s="34">
        <v>4</v>
      </c>
      <c r="E28" s="35">
        <v>0</v>
      </c>
      <c r="F28" s="31"/>
      <c r="G28" s="14">
        <f t="shared" si="0"/>
        <v>0</v>
      </c>
      <c r="H28" s="15">
        <f t="shared" si="1"/>
        <v>0</v>
      </c>
    </row>
    <row r="29" spans="1:8" s="13" customFormat="1" ht="24.8" customHeight="1" x14ac:dyDescent="0.35">
      <c r="A29" s="12">
        <v>18</v>
      </c>
      <c r="B29" s="41" t="s">
        <v>34</v>
      </c>
      <c r="C29" s="34" t="s">
        <v>78</v>
      </c>
      <c r="D29" s="34">
        <v>4</v>
      </c>
      <c r="E29" s="35">
        <v>0</v>
      </c>
      <c r="F29" s="31"/>
      <c r="G29" s="14">
        <f t="shared" si="0"/>
        <v>0</v>
      </c>
      <c r="H29" s="15">
        <f t="shared" si="1"/>
        <v>0</v>
      </c>
    </row>
    <row r="30" spans="1:8" s="13" customFormat="1" ht="24.8" customHeight="1" x14ac:dyDescent="0.35">
      <c r="A30" s="12">
        <v>19</v>
      </c>
      <c r="B30" s="41" t="s">
        <v>35</v>
      </c>
      <c r="C30" s="34" t="s">
        <v>78</v>
      </c>
      <c r="D30" s="34">
        <v>4</v>
      </c>
      <c r="E30" s="35">
        <v>0</v>
      </c>
      <c r="F30" s="31"/>
      <c r="G30" s="14">
        <f t="shared" si="0"/>
        <v>0</v>
      </c>
      <c r="H30" s="15">
        <f t="shared" si="1"/>
        <v>0</v>
      </c>
    </row>
    <row r="31" spans="1:8" s="13" customFormat="1" ht="24.8" customHeight="1" x14ac:dyDescent="0.35">
      <c r="A31" s="12">
        <v>20</v>
      </c>
      <c r="B31" s="41" t="s">
        <v>36</v>
      </c>
      <c r="C31" s="34" t="s">
        <v>78</v>
      </c>
      <c r="D31" s="34">
        <v>4</v>
      </c>
      <c r="E31" s="35">
        <v>0</v>
      </c>
      <c r="F31" s="31"/>
      <c r="G31" s="14">
        <f t="shared" si="0"/>
        <v>0</v>
      </c>
      <c r="H31" s="15">
        <f t="shared" si="1"/>
        <v>0</v>
      </c>
    </row>
    <row r="32" spans="1:8" s="13" customFormat="1" ht="24.8" customHeight="1" x14ac:dyDescent="0.35">
      <c r="A32" s="12">
        <v>21</v>
      </c>
      <c r="B32" s="41" t="s">
        <v>37</v>
      </c>
      <c r="C32" s="34" t="s">
        <v>78</v>
      </c>
      <c r="D32" s="34">
        <v>4</v>
      </c>
      <c r="E32" s="35">
        <v>0</v>
      </c>
      <c r="F32" s="31"/>
      <c r="G32" s="14">
        <f t="shared" si="0"/>
        <v>0</v>
      </c>
      <c r="H32" s="15">
        <f t="shared" si="1"/>
        <v>0</v>
      </c>
    </row>
    <row r="33" spans="1:8" s="13" customFormat="1" ht="24.8" customHeight="1" x14ac:dyDescent="0.35">
      <c r="A33" s="12">
        <v>22</v>
      </c>
      <c r="B33" s="41" t="s">
        <v>38</v>
      </c>
      <c r="C33" s="34" t="s">
        <v>78</v>
      </c>
      <c r="D33" s="34">
        <v>4</v>
      </c>
      <c r="E33" s="35">
        <v>0</v>
      </c>
      <c r="F33" s="31"/>
      <c r="G33" s="14">
        <f t="shared" si="0"/>
        <v>0</v>
      </c>
      <c r="H33" s="15">
        <f t="shared" si="1"/>
        <v>0</v>
      </c>
    </row>
    <row r="34" spans="1:8" s="13" customFormat="1" ht="24.8" customHeight="1" x14ac:dyDescent="0.35">
      <c r="A34" s="12">
        <v>23</v>
      </c>
      <c r="B34" s="41" t="s">
        <v>39</v>
      </c>
      <c r="C34" s="34" t="s">
        <v>78</v>
      </c>
      <c r="D34" s="34">
        <v>4</v>
      </c>
      <c r="E34" s="35">
        <v>0</v>
      </c>
      <c r="F34" s="31"/>
      <c r="G34" s="14">
        <f t="shared" si="0"/>
        <v>0</v>
      </c>
      <c r="H34" s="15">
        <f t="shared" si="1"/>
        <v>0</v>
      </c>
    </row>
    <row r="35" spans="1:8" s="13" customFormat="1" ht="24.8" customHeight="1" x14ac:dyDescent="0.35">
      <c r="A35" s="12">
        <v>24</v>
      </c>
      <c r="B35" s="41" t="s">
        <v>40</v>
      </c>
      <c r="C35" s="34" t="s">
        <v>78</v>
      </c>
      <c r="D35" s="34">
        <v>4</v>
      </c>
      <c r="E35" s="35">
        <v>0</v>
      </c>
      <c r="F35" s="31"/>
      <c r="G35" s="14">
        <f t="shared" si="0"/>
        <v>0</v>
      </c>
      <c r="H35" s="15">
        <f t="shared" si="1"/>
        <v>0</v>
      </c>
    </row>
    <row r="36" spans="1:8" s="13" customFormat="1" ht="24.8" customHeight="1" x14ac:dyDescent="0.35">
      <c r="A36" s="12">
        <v>25</v>
      </c>
      <c r="B36" s="46" t="s">
        <v>41</v>
      </c>
      <c r="C36" s="34" t="s">
        <v>78</v>
      </c>
      <c r="D36" s="34">
        <v>4</v>
      </c>
      <c r="E36" s="35">
        <v>0</v>
      </c>
      <c r="F36" s="31"/>
      <c r="G36" s="14">
        <f t="shared" si="0"/>
        <v>0</v>
      </c>
      <c r="H36" s="15">
        <f t="shared" si="1"/>
        <v>0</v>
      </c>
    </row>
    <row r="37" spans="1:8" s="13" customFormat="1" ht="24.8" customHeight="1" x14ac:dyDescent="0.35">
      <c r="A37" s="12">
        <v>26</v>
      </c>
      <c r="B37" s="47" t="s">
        <v>42</v>
      </c>
      <c r="C37" s="34" t="s">
        <v>77</v>
      </c>
      <c r="D37" s="34">
        <v>12</v>
      </c>
      <c r="E37" s="35">
        <v>0</v>
      </c>
      <c r="F37" s="31"/>
      <c r="G37" s="14">
        <f t="shared" si="0"/>
        <v>0</v>
      </c>
      <c r="H37" s="15">
        <f t="shared" si="1"/>
        <v>0</v>
      </c>
    </row>
    <row r="38" spans="1:8" s="13" customFormat="1" ht="24.8" customHeight="1" x14ac:dyDescent="0.35">
      <c r="A38" s="12">
        <v>27</v>
      </c>
      <c r="B38" s="41" t="s">
        <v>43</v>
      </c>
      <c r="C38" s="34" t="s">
        <v>77</v>
      </c>
      <c r="D38" s="34">
        <v>12</v>
      </c>
      <c r="E38" s="35">
        <v>0</v>
      </c>
      <c r="F38" s="31"/>
      <c r="G38" s="14">
        <f t="shared" si="0"/>
        <v>0</v>
      </c>
      <c r="H38" s="15">
        <f t="shared" si="1"/>
        <v>0</v>
      </c>
    </row>
    <row r="39" spans="1:8" s="13" customFormat="1" ht="24.8" customHeight="1" x14ac:dyDescent="0.35">
      <c r="A39" s="12">
        <v>28</v>
      </c>
      <c r="B39" s="47" t="s">
        <v>44</v>
      </c>
      <c r="C39" s="34" t="s">
        <v>77</v>
      </c>
      <c r="D39" s="34">
        <v>12</v>
      </c>
      <c r="E39" s="35">
        <v>0</v>
      </c>
      <c r="F39" s="31"/>
      <c r="G39" s="14">
        <f t="shared" si="0"/>
        <v>0</v>
      </c>
      <c r="H39" s="15">
        <f t="shared" si="1"/>
        <v>0</v>
      </c>
    </row>
    <row r="40" spans="1:8" s="13" customFormat="1" ht="24.8" customHeight="1" x14ac:dyDescent="0.35">
      <c r="A40" s="12">
        <v>29</v>
      </c>
      <c r="B40" s="47" t="s">
        <v>45</v>
      </c>
      <c r="C40" s="34" t="s">
        <v>77</v>
      </c>
      <c r="D40" s="34">
        <v>12</v>
      </c>
      <c r="E40" s="35">
        <v>0</v>
      </c>
      <c r="F40" s="31"/>
      <c r="G40" s="14">
        <f t="shared" si="0"/>
        <v>0</v>
      </c>
      <c r="H40" s="15">
        <f t="shared" si="1"/>
        <v>0</v>
      </c>
    </row>
    <row r="41" spans="1:8" s="13" customFormat="1" ht="24.8" customHeight="1" x14ac:dyDescent="0.35">
      <c r="A41" s="12">
        <v>30</v>
      </c>
      <c r="B41" s="47" t="s">
        <v>46</v>
      </c>
      <c r="C41" s="34" t="s">
        <v>77</v>
      </c>
      <c r="D41" s="34">
        <v>12</v>
      </c>
      <c r="E41" s="35">
        <v>0</v>
      </c>
      <c r="F41" s="31"/>
      <c r="G41" s="14">
        <f t="shared" si="0"/>
        <v>0</v>
      </c>
      <c r="H41" s="15">
        <f t="shared" si="1"/>
        <v>0</v>
      </c>
    </row>
    <row r="42" spans="1:8" s="13" customFormat="1" ht="24.8" customHeight="1" x14ac:dyDescent="0.35">
      <c r="A42" s="12">
        <v>31</v>
      </c>
      <c r="B42" s="47" t="s">
        <v>47</v>
      </c>
      <c r="C42" s="34" t="s">
        <v>77</v>
      </c>
      <c r="D42" s="34">
        <v>12</v>
      </c>
      <c r="E42" s="35">
        <v>0</v>
      </c>
      <c r="F42" s="31"/>
      <c r="G42" s="14">
        <f t="shared" si="0"/>
        <v>0</v>
      </c>
      <c r="H42" s="15">
        <f t="shared" si="1"/>
        <v>0</v>
      </c>
    </row>
    <row r="43" spans="1:8" s="13" customFormat="1" ht="24.8" customHeight="1" x14ac:dyDescent="0.35">
      <c r="A43" s="21">
        <v>32</v>
      </c>
      <c r="B43" s="47" t="s">
        <v>48</v>
      </c>
      <c r="C43" s="34" t="s">
        <v>78</v>
      </c>
      <c r="D43" s="34">
        <v>4</v>
      </c>
      <c r="E43" s="36">
        <v>0</v>
      </c>
      <c r="F43" s="32"/>
      <c r="G43" s="22">
        <f t="shared" si="0"/>
        <v>0</v>
      </c>
      <c r="H43" s="15">
        <f t="shared" si="1"/>
        <v>0</v>
      </c>
    </row>
    <row r="44" spans="1:8" s="13" customFormat="1" ht="24.8" customHeight="1" x14ac:dyDescent="0.35">
      <c r="A44" s="55" t="s">
        <v>79</v>
      </c>
      <c r="B44" s="56"/>
      <c r="C44" s="58"/>
      <c r="D44" s="58"/>
      <c r="E44" s="56"/>
      <c r="F44" s="56"/>
      <c r="G44" s="57"/>
      <c r="H44" s="20"/>
    </row>
    <row r="45" spans="1:8" s="13" customFormat="1" ht="24.8" customHeight="1" x14ac:dyDescent="0.35">
      <c r="A45" s="23">
        <v>33</v>
      </c>
      <c r="B45" s="48" t="s">
        <v>49</v>
      </c>
      <c r="C45" s="23" t="s">
        <v>76</v>
      </c>
      <c r="D45" s="23">
        <v>1</v>
      </c>
      <c r="E45" s="24">
        <v>0</v>
      </c>
      <c r="F45" s="33"/>
      <c r="G45" s="25">
        <f t="shared" si="0"/>
        <v>0</v>
      </c>
      <c r="H45" s="15">
        <f t="shared" si="1"/>
        <v>0</v>
      </c>
    </row>
    <row r="46" spans="1:8" s="13" customFormat="1" ht="24.8" customHeight="1" x14ac:dyDescent="0.35">
      <c r="A46" s="12">
        <v>34</v>
      </c>
      <c r="B46" s="49" t="s">
        <v>50</v>
      </c>
      <c r="C46" s="23" t="s">
        <v>76</v>
      </c>
      <c r="D46" s="12">
        <v>1</v>
      </c>
      <c r="E46" s="5">
        <v>0</v>
      </c>
      <c r="F46" s="31"/>
      <c r="G46" s="14">
        <f t="shared" si="0"/>
        <v>0</v>
      </c>
      <c r="H46" s="15">
        <f t="shared" si="1"/>
        <v>0</v>
      </c>
    </row>
    <row r="47" spans="1:8" s="13" customFormat="1" ht="24.8" customHeight="1" x14ac:dyDescent="0.35">
      <c r="A47" s="12">
        <v>35</v>
      </c>
      <c r="B47" s="49" t="s">
        <v>51</v>
      </c>
      <c r="C47" s="23" t="s">
        <v>76</v>
      </c>
      <c r="D47" s="23">
        <v>1</v>
      </c>
      <c r="E47" s="5">
        <v>0</v>
      </c>
      <c r="F47" s="31"/>
      <c r="G47" s="14">
        <f t="shared" si="0"/>
        <v>0</v>
      </c>
      <c r="H47" s="15">
        <f t="shared" si="1"/>
        <v>0</v>
      </c>
    </row>
    <row r="48" spans="1:8" s="13" customFormat="1" ht="24.8" customHeight="1" x14ac:dyDescent="0.35">
      <c r="A48" s="12">
        <v>36</v>
      </c>
      <c r="B48" s="50" t="s">
        <v>52</v>
      </c>
      <c r="C48" s="23" t="s">
        <v>76</v>
      </c>
      <c r="D48" s="12">
        <v>1</v>
      </c>
      <c r="E48" s="5">
        <v>0</v>
      </c>
      <c r="F48" s="31"/>
      <c r="G48" s="14">
        <f t="shared" si="0"/>
        <v>0</v>
      </c>
      <c r="H48" s="15">
        <f t="shared" si="1"/>
        <v>0</v>
      </c>
    </row>
    <row r="49" spans="1:8" s="13" customFormat="1" ht="24.8" customHeight="1" x14ac:dyDescent="0.35">
      <c r="A49" s="12">
        <v>37</v>
      </c>
      <c r="B49" s="51" t="s">
        <v>53</v>
      </c>
      <c r="C49" s="23" t="s">
        <v>76</v>
      </c>
      <c r="D49" s="23">
        <v>1</v>
      </c>
      <c r="E49" s="5">
        <v>0</v>
      </c>
      <c r="F49" s="31"/>
      <c r="G49" s="14">
        <f t="shared" ref="G49:G71" si="2">H49*F49</f>
        <v>0</v>
      </c>
      <c r="H49" s="15">
        <f t="shared" ref="H49:H71" si="3">D49*E49</f>
        <v>0</v>
      </c>
    </row>
    <row r="50" spans="1:8" s="13" customFormat="1" ht="24.8" customHeight="1" x14ac:dyDescent="0.35">
      <c r="A50" s="12">
        <v>38</v>
      </c>
      <c r="B50" s="51" t="s">
        <v>54</v>
      </c>
      <c r="C50" s="23" t="s">
        <v>76</v>
      </c>
      <c r="D50" s="12">
        <v>1</v>
      </c>
      <c r="E50" s="5">
        <v>0</v>
      </c>
      <c r="F50" s="31"/>
      <c r="G50" s="14">
        <f t="shared" si="2"/>
        <v>0</v>
      </c>
      <c r="H50" s="15">
        <f t="shared" si="3"/>
        <v>0</v>
      </c>
    </row>
    <row r="51" spans="1:8" s="13" customFormat="1" ht="24.8" customHeight="1" x14ac:dyDescent="0.35">
      <c r="A51" s="12">
        <v>39</v>
      </c>
      <c r="B51" s="52" t="s">
        <v>55</v>
      </c>
      <c r="C51" s="23" t="s">
        <v>76</v>
      </c>
      <c r="D51" s="23">
        <v>1</v>
      </c>
      <c r="E51" s="5">
        <v>0</v>
      </c>
      <c r="F51" s="31"/>
      <c r="G51" s="14">
        <f t="shared" si="2"/>
        <v>0</v>
      </c>
      <c r="H51" s="15">
        <f t="shared" si="3"/>
        <v>0</v>
      </c>
    </row>
    <row r="52" spans="1:8" s="13" customFormat="1" ht="24.8" customHeight="1" x14ac:dyDescent="0.35">
      <c r="A52" s="12">
        <v>40</v>
      </c>
      <c r="B52" s="53" t="s">
        <v>56</v>
      </c>
      <c r="C52" s="23" t="s">
        <v>76</v>
      </c>
      <c r="D52" s="12">
        <v>1</v>
      </c>
      <c r="E52" s="5">
        <v>0</v>
      </c>
      <c r="F52" s="31"/>
      <c r="G52" s="14">
        <f t="shared" si="2"/>
        <v>0</v>
      </c>
      <c r="H52" s="15">
        <f t="shared" si="3"/>
        <v>0</v>
      </c>
    </row>
    <row r="53" spans="1:8" s="13" customFormat="1" ht="24.8" customHeight="1" x14ac:dyDescent="0.35">
      <c r="A53" s="12">
        <v>41</v>
      </c>
      <c r="B53" s="53" t="s">
        <v>57</v>
      </c>
      <c r="C53" s="23" t="s">
        <v>76</v>
      </c>
      <c r="D53" s="23">
        <v>1</v>
      </c>
      <c r="E53" s="5">
        <v>0</v>
      </c>
      <c r="F53" s="31"/>
      <c r="G53" s="14">
        <f t="shared" si="2"/>
        <v>0</v>
      </c>
      <c r="H53" s="15">
        <f t="shared" si="3"/>
        <v>0</v>
      </c>
    </row>
    <row r="54" spans="1:8" s="13" customFormat="1" ht="24.8" customHeight="1" x14ac:dyDescent="0.35">
      <c r="A54" s="12">
        <v>42</v>
      </c>
      <c r="B54" s="49" t="s">
        <v>58</v>
      </c>
      <c r="C54" s="23" t="s">
        <v>76</v>
      </c>
      <c r="D54" s="12">
        <v>1</v>
      </c>
      <c r="E54" s="5">
        <v>0</v>
      </c>
      <c r="F54" s="31"/>
      <c r="G54" s="14">
        <f t="shared" si="2"/>
        <v>0</v>
      </c>
      <c r="H54" s="15">
        <f t="shared" si="3"/>
        <v>0</v>
      </c>
    </row>
    <row r="55" spans="1:8" s="13" customFormat="1" ht="24.8" customHeight="1" x14ac:dyDescent="0.35">
      <c r="A55" s="26">
        <v>43</v>
      </c>
      <c r="B55" s="49" t="s">
        <v>59</v>
      </c>
      <c r="C55" s="23" t="s">
        <v>76</v>
      </c>
      <c r="D55" s="23">
        <v>1</v>
      </c>
      <c r="E55" s="5">
        <v>0</v>
      </c>
      <c r="F55" s="31"/>
      <c r="G55" s="14">
        <f t="shared" ref="G55:G62" si="4">H55*F55</f>
        <v>0</v>
      </c>
      <c r="H55" s="15">
        <f t="shared" ref="H55:H62" si="5">D55*E55</f>
        <v>0</v>
      </c>
    </row>
    <row r="56" spans="1:8" s="13" customFormat="1" ht="24.8" customHeight="1" x14ac:dyDescent="0.35">
      <c r="A56" s="26">
        <v>44</v>
      </c>
      <c r="B56" s="51" t="s">
        <v>60</v>
      </c>
      <c r="C56" s="23" t="s">
        <v>76</v>
      </c>
      <c r="D56" s="12">
        <v>1</v>
      </c>
      <c r="E56" s="5">
        <v>0</v>
      </c>
      <c r="F56" s="31"/>
      <c r="G56" s="14">
        <f t="shared" si="4"/>
        <v>0</v>
      </c>
      <c r="H56" s="15">
        <f t="shared" si="5"/>
        <v>0</v>
      </c>
    </row>
    <row r="57" spans="1:8" s="13" customFormat="1" ht="24.8" customHeight="1" x14ac:dyDescent="0.35">
      <c r="A57" s="26">
        <v>45</v>
      </c>
      <c r="B57" s="49" t="s">
        <v>61</v>
      </c>
      <c r="C57" s="23" t="s">
        <v>76</v>
      </c>
      <c r="D57" s="23">
        <v>1</v>
      </c>
      <c r="E57" s="5">
        <v>0</v>
      </c>
      <c r="F57" s="31"/>
      <c r="G57" s="14">
        <f t="shared" si="4"/>
        <v>0</v>
      </c>
      <c r="H57" s="15">
        <f t="shared" si="5"/>
        <v>0</v>
      </c>
    </row>
    <row r="58" spans="1:8" s="13" customFormat="1" ht="24.8" customHeight="1" x14ac:dyDescent="0.35">
      <c r="A58" s="26">
        <v>46</v>
      </c>
      <c r="B58" s="53" t="s">
        <v>62</v>
      </c>
      <c r="C58" s="23" t="s">
        <v>76</v>
      </c>
      <c r="D58" s="12">
        <v>1</v>
      </c>
      <c r="E58" s="5">
        <v>0</v>
      </c>
      <c r="F58" s="31"/>
      <c r="G58" s="14">
        <f t="shared" si="4"/>
        <v>0</v>
      </c>
      <c r="H58" s="15">
        <f t="shared" si="5"/>
        <v>0</v>
      </c>
    </row>
    <row r="59" spans="1:8" s="13" customFormat="1" ht="24.8" customHeight="1" x14ac:dyDescent="0.35">
      <c r="A59" s="26">
        <v>47</v>
      </c>
      <c r="B59" s="53" t="s">
        <v>63</v>
      </c>
      <c r="C59" s="23" t="s">
        <v>76</v>
      </c>
      <c r="D59" s="23">
        <v>1</v>
      </c>
      <c r="E59" s="5">
        <v>0</v>
      </c>
      <c r="F59" s="31"/>
      <c r="G59" s="14">
        <f t="shared" si="4"/>
        <v>0</v>
      </c>
      <c r="H59" s="15">
        <f t="shared" si="5"/>
        <v>0</v>
      </c>
    </row>
    <row r="60" spans="1:8" s="13" customFormat="1" ht="24.8" customHeight="1" x14ac:dyDescent="0.35">
      <c r="A60" s="26">
        <v>48</v>
      </c>
      <c r="B60" s="53" t="s">
        <v>64</v>
      </c>
      <c r="C60" s="23" t="s">
        <v>76</v>
      </c>
      <c r="D60" s="12">
        <v>1</v>
      </c>
      <c r="E60" s="5">
        <v>0</v>
      </c>
      <c r="F60" s="31"/>
      <c r="G60" s="14">
        <f t="shared" si="4"/>
        <v>0</v>
      </c>
      <c r="H60" s="15">
        <f t="shared" si="5"/>
        <v>0</v>
      </c>
    </row>
    <row r="61" spans="1:8" s="13" customFormat="1" ht="24.8" customHeight="1" x14ac:dyDescent="0.35">
      <c r="A61" s="26">
        <v>49</v>
      </c>
      <c r="B61" s="53" t="s">
        <v>65</v>
      </c>
      <c r="C61" s="23" t="s">
        <v>76</v>
      </c>
      <c r="D61" s="23">
        <v>1</v>
      </c>
      <c r="E61" s="5">
        <v>0</v>
      </c>
      <c r="F61" s="31"/>
      <c r="G61" s="14">
        <f t="shared" si="4"/>
        <v>0</v>
      </c>
      <c r="H61" s="15">
        <f t="shared" si="5"/>
        <v>0</v>
      </c>
    </row>
    <row r="62" spans="1:8" s="13" customFormat="1" ht="24.8" customHeight="1" x14ac:dyDescent="0.35">
      <c r="A62" s="26">
        <v>50</v>
      </c>
      <c r="B62" s="53" t="s">
        <v>66</v>
      </c>
      <c r="C62" s="23" t="s">
        <v>76</v>
      </c>
      <c r="D62" s="12">
        <v>1</v>
      </c>
      <c r="E62" s="5">
        <v>0</v>
      </c>
      <c r="F62" s="31"/>
      <c r="G62" s="14">
        <f t="shared" si="4"/>
        <v>0</v>
      </c>
      <c r="H62" s="15">
        <f t="shared" si="5"/>
        <v>0</v>
      </c>
    </row>
    <row r="63" spans="1:8" s="13" customFormat="1" ht="24.8" customHeight="1" x14ac:dyDescent="0.35">
      <c r="A63" s="55" t="s">
        <v>71</v>
      </c>
      <c r="B63" s="56"/>
      <c r="C63" s="56"/>
      <c r="D63" s="56"/>
      <c r="E63" s="56"/>
      <c r="F63" s="56"/>
      <c r="G63" s="57"/>
      <c r="H63" s="15"/>
    </row>
    <row r="64" spans="1:8" s="13" customFormat="1" ht="24.8" customHeight="1" x14ac:dyDescent="0.35">
      <c r="A64" s="12">
        <v>51</v>
      </c>
      <c r="B64" s="19" t="s">
        <v>68</v>
      </c>
      <c r="C64" s="34" t="s">
        <v>80</v>
      </c>
      <c r="D64" s="34">
        <v>2300</v>
      </c>
      <c r="E64" s="35">
        <v>0</v>
      </c>
      <c r="F64" s="12"/>
      <c r="G64" s="14">
        <f t="shared" si="2"/>
        <v>0</v>
      </c>
      <c r="H64" s="15">
        <f t="shared" si="3"/>
        <v>0</v>
      </c>
    </row>
    <row r="65" spans="1:8" s="13" customFormat="1" ht="24.8" customHeight="1" x14ac:dyDescent="0.35">
      <c r="A65" s="12">
        <v>52</v>
      </c>
      <c r="B65" s="19" t="s">
        <v>69</v>
      </c>
      <c r="C65" s="34" t="s">
        <v>80</v>
      </c>
      <c r="D65" s="34">
        <v>1100</v>
      </c>
      <c r="E65" s="35">
        <v>0</v>
      </c>
      <c r="F65" s="12"/>
      <c r="G65" s="14">
        <f t="shared" si="2"/>
        <v>0</v>
      </c>
      <c r="H65" s="15">
        <f t="shared" si="3"/>
        <v>0</v>
      </c>
    </row>
    <row r="66" spans="1:8" s="13" customFormat="1" ht="24.8" customHeight="1" x14ac:dyDescent="0.35">
      <c r="A66" s="12">
        <v>53</v>
      </c>
      <c r="B66" s="19" t="s">
        <v>70</v>
      </c>
      <c r="C66" s="34" t="s">
        <v>80</v>
      </c>
      <c r="D66" s="34">
        <v>1100</v>
      </c>
      <c r="E66" s="35">
        <v>0</v>
      </c>
      <c r="F66" s="12"/>
      <c r="G66" s="14">
        <f t="shared" si="2"/>
        <v>0</v>
      </c>
      <c r="H66" s="15">
        <f t="shared" si="3"/>
        <v>0</v>
      </c>
    </row>
    <row r="67" spans="1:8" s="13" customFormat="1" ht="24.8" customHeight="1" x14ac:dyDescent="0.35">
      <c r="A67" s="12">
        <v>54</v>
      </c>
      <c r="B67" s="19" t="s">
        <v>84</v>
      </c>
      <c r="C67" s="34" t="s">
        <v>80</v>
      </c>
      <c r="D67" s="34">
        <v>700</v>
      </c>
      <c r="E67" s="35">
        <v>0</v>
      </c>
      <c r="F67" s="12"/>
      <c r="G67" s="14">
        <f t="shared" si="2"/>
        <v>0</v>
      </c>
      <c r="H67" s="15">
        <f t="shared" si="3"/>
        <v>0</v>
      </c>
    </row>
    <row r="68" spans="1:8" s="13" customFormat="1" ht="24.8" customHeight="1" x14ac:dyDescent="0.35">
      <c r="A68" s="55" t="s">
        <v>72</v>
      </c>
      <c r="B68" s="56"/>
      <c r="C68" s="58"/>
      <c r="D68" s="58"/>
      <c r="E68" s="56"/>
      <c r="F68" s="56"/>
      <c r="G68" s="57"/>
      <c r="H68" s="15"/>
    </row>
    <row r="69" spans="1:8" s="13" customFormat="1" ht="24.8" customHeight="1" x14ac:dyDescent="0.35">
      <c r="A69" s="12">
        <v>55</v>
      </c>
      <c r="B69" s="30" t="s">
        <v>73</v>
      </c>
      <c r="C69" s="38" t="s">
        <v>81</v>
      </c>
      <c r="D69" s="38">
        <v>4147200</v>
      </c>
      <c r="E69" s="35">
        <v>0</v>
      </c>
      <c r="F69" s="31"/>
      <c r="G69" s="14">
        <f t="shared" si="2"/>
        <v>0</v>
      </c>
      <c r="H69" s="15">
        <f t="shared" si="3"/>
        <v>0</v>
      </c>
    </row>
    <row r="70" spans="1:8" s="13" customFormat="1" ht="24.8" customHeight="1" x14ac:dyDescent="0.35">
      <c r="A70" s="12">
        <v>56</v>
      </c>
      <c r="B70" s="37" t="s">
        <v>74</v>
      </c>
      <c r="C70" s="34" t="s">
        <v>82</v>
      </c>
      <c r="D70" s="54">
        <v>209318.39999999999</v>
      </c>
      <c r="E70" s="35">
        <v>0</v>
      </c>
      <c r="F70" s="31"/>
      <c r="G70" s="14">
        <f t="shared" si="2"/>
        <v>0</v>
      </c>
      <c r="H70" s="15">
        <f t="shared" si="3"/>
        <v>0</v>
      </c>
    </row>
    <row r="71" spans="1:8" s="13" customFormat="1" ht="24.8" customHeight="1" x14ac:dyDescent="0.35">
      <c r="A71" s="12">
        <v>57</v>
      </c>
      <c r="B71" s="37" t="s">
        <v>75</v>
      </c>
      <c r="C71" s="38" t="s">
        <v>83</v>
      </c>
      <c r="D71" s="34">
        <v>3720</v>
      </c>
      <c r="E71" s="35">
        <v>0</v>
      </c>
      <c r="F71" s="31"/>
      <c r="G71" s="14">
        <f t="shared" si="2"/>
        <v>0</v>
      </c>
      <c r="H71" s="15">
        <f t="shared" si="3"/>
        <v>0</v>
      </c>
    </row>
    <row r="72" spans="1:8" ht="30" customHeight="1" x14ac:dyDescent="0.2">
      <c r="C72" s="6"/>
      <c r="D72" s="64" t="s">
        <v>6</v>
      </c>
      <c r="E72" s="65"/>
      <c r="F72" s="65"/>
      <c r="G72" s="66"/>
      <c r="H72" s="7">
        <f>SUM(H12:H71)</f>
        <v>0</v>
      </c>
    </row>
    <row r="73" spans="1:8" ht="18" customHeight="1" x14ac:dyDescent="0.2">
      <c r="C73" s="6"/>
      <c r="D73" s="8"/>
      <c r="E73" s="8"/>
      <c r="F73" s="8"/>
      <c r="G73" s="8"/>
      <c r="H73" s="9"/>
    </row>
    <row r="74" spans="1:8" s="16" customFormat="1" ht="15.1" customHeight="1" x14ac:dyDescent="0.35">
      <c r="A74" s="60" t="s">
        <v>12</v>
      </c>
      <c r="B74" s="61"/>
      <c r="C74" s="61"/>
      <c r="D74" s="61"/>
      <c r="E74" s="61"/>
      <c r="F74" s="61"/>
    </row>
    <row r="75" spans="1:8" s="16" customFormat="1" ht="15.1" customHeight="1" x14ac:dyDescent="0.35">
      <c r="A75" s="17" t="s">
        <v>15</v>
      </c>
    </row>
    <row r="76" spans="1:8" s="16" customFormat="1" ht="15.1" customHeight="1" x14ac:dyDescent="0.35">
      <c r="A76" s="17" t="s">
        <v>13</v>
      </c>
    </row>
    <row r="77" spans="1:8" s="16" customFormat="1" ht="15.1" customHeight="1" x14ac:dyDescent="0.35">
      <c r="A77" s="60" t="s">
        <v>9</v>
      </c>
      <c r="B77" s="61"/>
      <c r="C77" s="61"/>
      <c r="D77" s="61"/>
      <c r="E77" s="61"/>
      <c r="F77" s="61"/>
    </row>
    <row r="78" spans="1:8" s="16" customFormat="1" ht="15.1" customHeight="1" x14ac:dyDescent="0.35">
      <c r="A78" s="60" t="s">
        <v>8</v>
      </c>
      <c r="B78" s="61"/>
      <c r="C78" s="61"/>
      <c r="D78" s="61"/>
      <c r="E78" s="61"/>
      <c r="F78" s="61"/>
    </row>
    <row r="79" spans="1:8" ht="10.5" hidden="1" x14ac:dyDescent="0.15"/>
    <row r="80" spans="1:8" ht="10.5" hidden="1" x14ac:dyDescent="0.15"/>
    <row r="81" spans="1:6" ht="10.5" hidden="1" x14ac:dyDescent="0.15"/>
    <row r="84" spans="1:6" x14ac:dyDescent="0.2">
      <c r="A84" s="11" t="s">
        <v>14</v>
      </c>
      <c r="B84" s="10"/>
      <c r="C84" s="10"/>
      <c r="D84" s="10"/>
      <c r="E84" s="10"/>
      <c r="F84" s="10"/>
    </row>
    <row r="85" spans="1:6" x14ac:dyDescent="0.2">
      <c r="A85" s="11"/>
      <c r="B85" s="10"/>
      <c r="C85" s="10"/>
      <c r="D85" s="10"/>
      <c r="E85" s="10"/>
      <c r="F85" s="10"/>
    </row>
    <row r="86" spans="1:6" ht="10.5" hidden="1" x14ac:dyDescent="0.15">
      <c r="A86" s="59"/>
      <c r="B86" s="59"/>
      <c r="C86" s="59"/>
      <c r="D86" s="59"/>
      <c r="E86" s="59"/>
    </row>
  </sheetData>
  <mergeCells count="18">
    <mergeCell ref="A5:H5"/>
    <mergeCell ref="A7:H7"/>
    <mergeCell ref="A9:A10"/>
    <mergeCell ref="B9:B10"/>
    <mergeCell ref="C9:C10"/>
    <mergeCell ref="D9:D10"/>
    <mergeCell ref="E9:E10"/>
    <mergeCell ref="F9:G9"/>
    <mergeCell ref="A63:G63"/>
    <mergeCell ref="A68:G68"/>
    <mergeCell ref="A86:E86"/>
    <mergeCell ref="A74:F74"/>
    <mergeCell ref="H9:H10"/>
    <mergeCell ref="D72:G72"/>
    <mergeCell ref="A77:F77"/>
    <mergeCell ref="A78:F78"/>
    <mergeCell ref="A44:G44"/>
    <mergeCell ref="A11:G11"/>
  </mergeCells>
  <pageMargins left="0.7" right="0.7" top="0.32" bottom="0.75" header="0.3" footer="0.3"/>
  <pageSetup paperSize="9" scale="78" orientation="portrait" r:id="rId1"/>
  <rowBreaks count="2" manualBreakCount="2">
    <brk id="37" max="7" man="1"/>
    <brk id="8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proposta_lista preços unitári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Isabel Sampaio</cp:lastModifiedBy>
  <cp:lastPrinted>2018-04-23T16:21:54Z</cp:lastPrinted>
  <dcterms:created xsi:type="dcterms:W3CDTF">2012-03-05T09:26:43Z</dcterms:created>
  <dcterms:modified xsi:type="dcterms:W3CDTF">2018-05-03T11:23:57Z</dcterms:modified>
</cp:coreProperties>
</file>